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3 год\"/>
    </mc:Choice>
  </mc:AlternateContent>
  <bookViews>
    <workbookView xWindow="0" yWindow="0" windowWidth="28800" windowHeight="11265"/>
  </bookViews>
  <sheets>
    <sheet name="Отчет" sheetId="1" r:id="rId1"/>
  </sheets>
  <definedNames>
    <definedName name="_xlnm.Print_Titles" localSheetId="0">Отчет!$8:$8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" i="1" l="1"/>
  <c r="F97" i="1"/>
  <c r="F96" i="1"/>
  <c r="F95" i="1"/>
  <c r="F14" i="1" l="1"/>
  <c r="F13" i="1"/>
  <c r="F12" i="1"/>
  <c r="F90" i="1" l="1"/>
  <c r="F106" i="1" l="1"/>
  <c r="F102" i="1"/>
  <c r="F59" i="1" l="1"/>
  <c r="F56" i="1"/>
  <c r="F87" i="1" l="1"/>
  <c r="F85" i="1"/>
  <c r="F82" i="1"/>
  <c r="F81" i="1"/>
  <c r="F80" i="1"/>
  <c r="F78" i="1"/>
  <c r="F73" i="1"/>
  <c r="F71" i="1"/>
  <c r="F69" i="1"/>
  <c r="F65" i="1"/>
  <c r="F64" i="1"/>
  <c r="F62" i="1"/>
  <c r="F55" i="1"/>
  <c r="F53" i="1" l="1"/>
  <c r="F51" i="1"/>
  <c r="F46" i="1"/>
  <c r="F45" i="1"/>
  <c r="F42" i="1"/>
  <c r="F40" i="1"/>
  <c r="F38" i="1"/>
  <c r="F37" i="1"/>
  <c r="F35" i="1"/>
  <c r="F27" i="1"/>
  <c r="F25" i="1"/>
  <c r="F23" i="1"/>
  <c r="F18" i="1"/>
  <c r="F15" i="1"/>
  <c r="F33" i="1"/>
  <c r="F29" i="1"/>
  <c r="F21" i="1"/>
</calcChain>
</file>

<file path=xl/sharedStrings.xml><?xml version="1.0" encoding="utf-8"?>
<sst xmlns="http://schemas.openxmlformats.org/spreadsheetml/2006/main" count="254" uniqueCount="188">
  <si>
    <t>N п/п</t>
  </si>
  <si>
    <t>Наименование показателя результативности</t>
  </si>
  <si>
    <t>Ед. изм.</t>
  </si>
  <si>
    <t>Значение показателя результативности</t>
  </si>
  <si>
    <t>Степень достижения показателя результативности</t>
  </si>
  <si>
    <t>Пояснения (расчет показателя результативности, обоснование отклонений)</t>
  </si>
  <si>
    <t>план на год</t>
  </si>
  <si>
    <t>факт</t>
  </si>
  <si>
    <t>1.</t>
  </si>
  <si>
    <t>Цель муниципальной программы:</t>
  </si>
  <si>
    <t>1. Обеспечение доступности и повышение качества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программам, дополнительного образования, общедоступного бесплатного дошкольного образования на территории Чунского района, отдыха и оздоровления детей.</t>
  </si>
  <si>
    <r>
      <t>2. Реализация основных направлений муниципальной политики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сфере образования.</t>
    </r>
  </si>
  <si>
    <t>1.1.</t>
  </si>
  <si>
    <t>Охват детей в возрасте от 2 месяцев до 1 года услугами дошкольного образования и услугами по присмотру и уходу от общего числа детей в возрасте от 2 месяцев до 1 года,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</si>
  <si>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%</t>
  </si>
  <si>
    <t>1.2.</t>
  </si>
  <si>
    <t>Охват детей в возрасте от 1 года до 3 лет услугами дошкольного образования и услугами по присмотру и уходу от общего числа детей в возрасте от 1 года до 3 лет,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</si>
  <si>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1.3.</t>
  </si>
  <si>
    <t>Охват детей в возрасте от 3 лет до 8 лет услугами дошкольного образования и услугами по присмотру и уходу от общего числа детей в возрасте от 3 лет до 8 лет,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</si>
  <si>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1.4.</t>
  </si>
  <si>
    <t>Доля выпускников общеобразовательных организаций, освоивших основные общеобразовательные программы основного общего образования и получивших аттестаты</t>
  </si>
  <si>
    <t>1.5.</t>
  </si>
  <si>
    <t>Доля выпускников общеобразовательных организаций, освоивших основные общеобразовательные программы среднего общего образования и получивших аттестаты</t>
  </si>
  <si>
    <t>1.6.</t>
  </si>
  <si>
    <t>Охват обучающихся, обеспеченных горячим питанием в общеобразовательных организациях, от общего числа нуждающихся</t>
  </si>
  <si>
    <t>1.7.</t>
  </si>
  <si>
    <t>Доля детей и подростков, охваченных дополнительным образованием в МБОУДО ЦРТ «Народные ремесла» и муниципальных общеобразовательных организациях, от общей численности детей и подростков в возрасте от 5 до 18 лет, проживающих на территории Чунского районного муниципального образования</t>
  </si>
  <si>
    <t>1.8.</t>
  </si>
  <si>
    <t>Доля детей и подростков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и подростков в возрасте от 5 до 18 лет</t>
  </si>
  <si>
    <t>1.9.</t>
  </si>
  <si>
    <t>Доля детей и подростков в возрасте от 5 до 18 лет, использующих сертификаты дополнительного образования в рамках системы персонифицированного финансирования в общей численности детей и подростков в возрасте от 5 до 18 лет</t>
  </si>
  <si>
    <t>1.10.</t>
  </si>
  <si>
    <t>Численность детей в  лагерях дневного пребывания, организованных на базе муниципальных общеобразовательных организаций</t>
  </si>
  <si>
    <t>чел.</t>
  </si>
  <si>
    <t>Подпрограмма 1 «Дошкольное образование»</t>
  </si>
  <si>
    <t>2.</t>
  </si>
  <si>
    <r>
      <t>Задача 1. О</t>
    </r>
    <r>
      <rPr>
        <sz val="12"/>
        <color theme="1"/>
        <rFont val="Times New Roman"/>
        <family val="1"/>
        <charset val="204"/>
      </rPr>
      <t>рганизация предоставления общедоступного бесплатного качественного дошкольного образования в муниципальных дошкольных образовательных организациях.</t>
    </r>
  </si>
  <si>
    <t>2.1.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</si>
  <si>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МДОО.</t>
    </r>
  </si>
  <si>
    <t>2.1.1.</t>
  </si>
  <si>
    <t xml:space="preserve">Укомплектованность МДОО педагогическими кадрами </t>
  </si>
  <si>
    <t>2.1.2.</t>
  </si>
  <si>
    <t xml:space="preserve">Удельный вес воспитанников МДОО, обучающихся по программам, соответствующим требованиям ФГОС ДО, в общей численности воспитанников </t>
  </si>
  <si>
    <t>2.1.3.</t>
  </si>
  <si>
    <t>2.1.4.</t>
  </si>
  <si>
    <t>2.1.5.</t>
  </si>
  <si>
    <t>2.1.6.</t>
  </si>
  <si>
    <t>Уровень среднемесячной заработной платы педагогических работников МДОО к средней заработной плате, сложившейся по Иркутской области в общем образовании</t>
  </si>
  <si>
    <t>2.2.</t>
  </si>
  <si>
    <t>Основное мероприятие 1.2. Создание условий для безопасного и комфортного пребывания обучающихся в МДОО, развитие материальной базы МДОО.</t>
  </si>
  <si>
    <t>2.2.1.</t>
  </si>
  <si>
    <r>
      <t>Доля МДОО</t>
    </r>
    <r>
      <rPr>
        <sz val="12"/>
        <color theme="1"/>
        <rFont val="Times New Roman"/>
        <family val="1"/>
        <charset val="204"/>
      </rPr>
      <t>, использующих современные развивающие, оздоровительные, информационно-коммуникационные технологии в образовательной деятельности, в общем количестве МДОО</t>
    </r>
  </si>
  <si>
    <t>Все МДОО реализуют ООП ДОО, соответствующую требованиям ФГОС ДО, который предусматривает обязательное использование современных образовательных технологий. Всего МДОО – 20 учреждений. 20 / 20 *100 = 100.</t>
  </si>
  <si>
    <t>2.2.2.</t>
  </si>
  <si>
    <t>Доля МДОО участвующих в инновационных проектах различного уровня</t>
  </si>
  <si>
    <t>Подпрограмма 2 «Начальное общее, основное общее, среднее общее образование»</t>
  </si>
  <si>
    <t>3.</t>
  </si>
  <si>
    <r>
      <t>Задача 1. О</t>
    </r>
    <r>
      <rPr>
        <sz val="12"/>
        <color rgb="FF000000"/>
        <rFont val="Times New Roman"/>
        <family val="1"/>
        <charset val="204"/>
      </rPr>
      <t xml:space="preserve">рганизация предоставления </t>
    </r>
    <r>
      <rPr>
        <sz val="12"/>
        <color theme="1"/>
        <rFont val="Times New Roman"/>
        <family val="1"/>
        <charset val="204"/>
      </rPr>
      <t>общедоступного бесплатного качественного общего образования, дополнительного образования в МОО.</t>
    </r>
  </si>
  <si>
    <t>3.1.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</si>
  <si>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МОО.</t>
    </r>
  </si>
  <si>
    <t>3.1.1.</t>
  </si>
  <si>
    <t>Обеспеченность ОУ педагогическими кадрами</t>
  </si>
  <si>
    <t>3.1.2.</t>
  </si>
  <si>
    <t>Доля школьников, обучающихся по федеральным государственным образовательным стандартам</t>
  </si>
  <si>
    <t>3.1.3.</t>
  </si>
  <si>
    <t>Уровень освоения обучающимися общеобразовательных программ (успеваемость)</t>
  </si>
  <si>
    <t>3.1.4.</t>
  </si>
  <si>
    <t>Доля выпускников ОУ, освоивших основные общеобразовательные программы основного общего образования и получивших аттестаты</t>
  </si>
  <si>
    <t>3.1.5.</t>
  </si>
  <si>
    <t>Доля выпускников ОУ, освоивших основные общеобразовательные программы среднего общего образования и получивших аттестаты</t>
  </si>
  <si>
    <t>3.1.6.</t>
  </si>
  <si>
    <t>Доля победителей и призеров муниципального этапа Всероссийской олимпиады школьников от общего количества участников</t>
  </si>
  <si>
    <t>3.1.7.</t>
  </si>
  <si>
    <t>Доля ОО, обеспечивающих информирование законных представителей детей о результатах обучения детей с использованием информационных образовательных систем</t>
  </si>
  <si>
    <t>3.1.8.</t>
  </si>
  <si>
    <t xml:space="preserve">Отношение среднемесячной заработной платы педагогических работников МОО к средней заработной плате, сложившейся по Иркутской области </t>
  </si>
  <si>
    <t>3.2.</t>
  </si>
  <si>
    <t>Основное мероприятие 1.2. Создание условий для безопасного и комфортного пребывания обучающихся в МОО, развитие материальной базы МОО.</t>
  </si>
  <si>
    <t>3.2.1.</t>
  </si>
  <si>
    <t>Доля ОО, обеспеченных классами со стационарной компьютерной техникой для обучающихся 2-11(12)-х классов</t>
  </si>
  <si>
    <r>
      <t>Количество МОО</t>
    </r>
    <r>
      <rPr>
        <sz val="12"/>
        <color rgb="FF000000"/>
        <rFont val="Times New Roman"/>
        <family val="1"/>
        <charset val="204"/>
      </rPr>
      <t xml:space="preserve">, обеспеченных классами со стационарной компьютерной техникой для обучающихся 2-11(12)-х классов – 24 учреждения, общее количество МОО – 24 учреждения. </t>
    </r>
  </si>
  <si>
    <t>24 / 24 * 100 = 100</t>
  </si>
  <si>
    <t>3.2.2.</t>
  </si>
  <si>
    <t>3.2.3.</t>
  </si>
  <si>
    <t>Охват обучающихся 1-4 классов, обеспеченных  питьевым молоком</t>
  </si>
  <si>
    <t>Подпрограмма 3 ««Дополнительного образования детей в сфере образования»</t>
  </si>
  <si>
    <t>4.</t>
  </si>
  <si>
    <r>
      <t>Задача 1.</t>
    </r>
    <r>
      <rPr>
        <sz val="12"/>
        <color rgb="FF000000"/>
        <rFont val="Times New Roman"/>
        <family val="1"/>
        <charset val="204"/>
      </rPr>
      <t xml:space="preserve"> О</t>
    </r>
    <r>
      <rPr>
        <sz val="12"/>
        <color theme="1"/>
        <rFont val="Times New Roman"/>
        <family val="1"/>
        <charset val="204"/>
      </rPr>
      <t xml:space="preserve">рганизация предоставления доступного качественного дополнительного образования в МБОУДО ЦРТ «Народные ремесла» и муниципальных образовательных организациях, в том числе </t>
    </r>
    <r>
      <rPr>
        <sz val="12"/>
        <color rgb="FF000000"/>
        <rFont val="Times New Roman"/>
        <family val="1"/>
        <charset val="204"/>
      </rPr>
  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  </r>
  </si>
  <si>
    <t>4.1.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</si>
  <si>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МБОУДО ЦРТ «Народные ремесла».</t>
    </r>
  </si>
  <si>
    <t>4.1.1.</t>
  </si>
  <si>
    <t>Доля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от общей численности детей и подростков в возрасте от 5 до 18 лет, проживающих на территории Чунского районного муниципального образования</t>
  </si>
  <si>
    <t>4.1.2.</t>
  </si>
  <si>
    <t>Численность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принявших участие в различных мероприятиях муниципального, регионального и федерального уровня</t>
  </si>
  <si>
    <t>4.1.2.1.</t>
  </si>
  <si>
    <t>4.1.3.</t>
  </si>
  <si>
    <t>Уровень средней заработной платы педагогов МБОУДО ЦРТ «Народные ремесла» к уровню средней заработной платы, установленному для данной категории работников</t>
  </si>
  <si>
    <t>4.2.</t>
  </si>
  <si>
    <r>
      <t>Основное мероприятие 1.2. О</t>
    </r>
    <r>
      <rPr>
        <sz val="12"/>
        <color rgb="FF000000"/>
        <rFont val="Times New Roman"/>
        <family val="1"/>
        <charset val="204"/>
      </rPr>
      <t>беспечение функционирования системы персонифицированного финансирования дополнительного образования детей</t>
    </r>
  </si>
  <si>
    <t>4.2.1.</t>
  </si>
  <si>
    <t>4.2.2.</t>
  </si>
  <si>
    <t>4.3.</t>
  </si>
  <si>
    <r>
      <t xml:space="preserve">Основное мероприятие 1.3. Создание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МБОУДО ЦРТ «Народные ремесла»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МБОУДО ЦРТ «Народные ремесла».</t>
    </r>
  </si>
  <si>
    <t>4.3.1.</t>
  </si>
  <si>
    <t>Подпрограмма 4 «Отдых, оздоровление и занятость детей и подростков»</t>
  </si>
  <si>
    <t>5.</t>
  </si>
  <si>
    <r>
      <t xml:space="preserve">Задача 1. </t>
    </r>
    <r>
      <rPr>
        <sz val="12"/>
        <color rgb="FF000000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рганизация системы отдыха, оздоровления и занятости детей и подростков, создание условий для повышения качества организации отдыха, оздоровления и занятости детей и подростков.</t>
    </r>
  </si>
  <si>
    <t>5.1.</t>
  </si>
  <si>
    <r>
      <t>Основное мероприятие 1. Р</t>
    </r>
    <r>
      <rPr>
        <sz val="12"/>
        <color rgb="FF000000"/>
        <rFont val="Times New Roman"/>
        <family val="1"/>
        <charset val="204"/>
      </rPr>
      <t>еализация мероприятий по организации отдыха, оздоровления и занятости детей и подростков в муниципальных образовательных организациях.</t>
    </r>
  </si>
  <si>
    <t>5.1.1.</t>
  </si>
  <si>
    <r>
      <t xml:space="preserve">Численность детей и подростков, охваченных отдыхом, оздоровлением и занятостью в детских оздоровительных </t>
    </r>
    <r>
      <rPr>
        <sz val="12"/>
        <color theme="1"/>
        <rFont val="Times New Roman"/>
        <family val="1"/>
        <charset val="204"/>
      </rPr>
      <t>лагерях с дневным пребыванием, организованных на базе муниципальных общеобразовательных организаций</t>
    </r>
  </si>
  <si>
    <t>5.1.2.</t>
  </si>
  <si>
    <t xml:space="preserve">Численность детей, охваченных различными формами отдыха,  оздоровления, занятости </t>
  </si>
  <si>
    <t>5.1.2.1.</t>
  </si>
  <si>
    <t>5.1.3.</t>
  </si>
  <si>
    <t>Подпрограмма 5 «Обеспечение реализации и прочие мероприятия муниципальной программы</t>
  </si>
  <si>
    <t>6.</t>
  </si>
  <si>
    <t>Задача 1. Реализация основных направлений муниципальной политики в сфере образования.</t>
  </si>
  <si>
    <t>6.1.</t>
  </si>
  <si>
    <r>
      <t>Основное мероприятие 1. Р</t>
    </r>
    <r>
      <rPr>
        <sz val="12"/>
        <color rgb="FF000000"/>
        <rFont val="Times New Roman"/>
        <family val="1"/>
        <charset val="204"/>
      </rPr>
      <t>уководство и управление в сфере образования.</t>
    </r>
  </si>
  <si>
    <t>6.1.1.</t>
  </si>
  <si>
    <t>Эффективность реализации муниципальной программы</t>
  </si>
  <si>
    <t>Балл</t>
  </si>
  <si>
    <t>6.2.</t>
  </si>
  <si>
    <r>
      <t xml:space="preserve">Основное мероприятие 1.2. Создание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МБУ «ЧЦРО»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МБУ «ЧЦРО».</t>
    </r>
  </si>
  <si>
    <t>6.2.1.</t>
  </si>
  <si>
    <t>Отчет</t>
  </si>
  <si>
    <t>о достижении показателей результативности муниципальной программы</t>
  </si>
  <si>
    <r>
      <t>Количество МОО</t>
    </r>
    <r>
      <rPr>
        <sz val="12"/>
        <color rgb="FF000000"/>
        <rFont val="Times New Roman"/>
        <family val="1"/>
        <charset val="204"/>
      </rPr>
      <t>, обеспечивающих информирование законных представителей детей о результатах обучения детей с использованием информационных образовательных систем (Дневник.ру и пр.) – 24 школы, общее количество МОО – 24. 24 / 24 * 100 = 100.</t>
    </r>
  </si>
  <si>
    <t>из них: занявшие призовые места</t>
  </si>
  <si>
    <t>в том числе численность детей, состоящих на различных видах учета (ВШУ, КДН, ОППН)</t>
  </si>
  <si>
    <t>Численность детей, охваченных малозатратными формами организации отдыха, оздоровления и занятости</t>
  </si>
  <si>
    <t>Охват детей, обеспеченных питанием, от общего числа нуждающихся</t>
  </si>
  <si>
    <t>В дополнительный (сентябрьский) период ГИА 4 обучающихся отказались от пересдачи экзаменов, 2 - не справились.</t>
  </si>
  <si>
    <r>
      <t xml:space="preserve">Численность детей и подростков, охваченных отдыхом, оздоровлением и занятостью в детских оздоровительных </t>
    </r>
    <r>
      <rPr>
        <sz val="12"/>
        <color theme="1"/>
        <rFont val="Times New Roman"/>
        <family val="1"/>
        <charset val="204"/>
      </rPr>
      <t>лагерях с дневным пребыванием, организованных на базе муниципальных общеобразовательных организаций – 1350 чел.</t>
    </r>
  </si>
  <si>
    <t xml:space="preserve">4 / 20 * 100 = 20,0. </t>
  </si>
  <si>
    <t>4 МДОО участвуют в муниципальных инновационных проектах: детские сады №№ 2,4,48,53. Всего МДОО - 20.</t>
  </si>
  <si>
    <t>Педагогическим работникам МОО за счет средств экономии фонда оплаты труда выплачена премия по итогам работы за 9 месяцев 2023 года, выплата компенсаций за неиспользованный отпуск работникам пенсионного возраста, увольнявшимся в конце мая-июне с целью перерасчета пенсий.</t>
  </si>
  <si>
    <t>Чунского районного муниципального образования «Развитие системы образования» на 2019-2026 годы</t>
  </si>
  <si>
    <t>По данным мониторинга занятости детей, проводимого Чунским отделом образования, численность обучающихся, состоящих на различных видах профилактического учета, охваченных различными формами отдыха, оздоровления и занятости – 67 чел. (всего обучающихся, состоящих на различных видах профилактического учета – 73 чел.)</t>
  </si>
  <si>
    <t xml:space="preserve">Численность обучающихся МОО, освоивших общеобразовательные программы основного общего образования и получивших аттестаты в 2022-2023 учебном году – 420 чел., общая численность обучающихся 9-х классов в МОО в 2022-2023 учебном году – 423 чел. </t>
  </si>
  <si>
    <t>420 / 423 * 100 = 99,3</t>
  </si>
  <si>
    <t>В дополнительный (сентябрьский) период ГИА получили аттестат 45 обучающихся из 48, не получивших аттестат в основной период.</t>
  </si>
  <si>
    <t>120 / 124 * 100 = 96,8.</t>
  </si>
  <si>
    <t>4035 / 4035 * 100 = 100</t>
  </si>
  <si>
    <t>Численность обучающихся МОО, освоивших основные общеобразовательные программы среднего общего образования и получивших аттестаты (выпускников              11-х классов) – 120 чел., общее число выпускников 11 классов в 2022-2023 учебном году – 124 чел.</t>
  </si>
  <si>
    <t>за 2023 года</t>
  </si>
  <si>
    <t>Численность детей, родители (законные представители) которых заявили о необходимости выдать им направление (путевку) в ДОО – 9 чел., численность детей, охваченных услугами дошкольного образования – 9 чел.</t>
  </si>
  <si>
    <t>Численность детей, родители (законные представители) которых заявили о необходимости выдать им направление (путевку) в ДОО – 837чел., численность детей, охваченных услугами дошкольного образования  – 837 чел. 837 / 837* 100 = 100.</t>
  </si>
  <si>
    <t>160 / 165,5 * 100 =96,7</t>
  </si>
  <si>
    <r>
      <t>Численность воспитанников МДОО, обучающихся по программам, соответствующим требованиям ФГОС ДО – 1 259 чел., общая численность воспитанников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МДОО</t>
    </r>
    <r>
      <rPr>
        <sz val="12"/>
        <color theme="1"/>
        <rFont val="Times New Roman"/>
        <family val="1"/>
        <charset val="204"/>
      </rPr>
      <t xml:space="preserve"> – 1 259 чел. </t>
    </r>
  </si>
  <si>
    <t>Численность детей, родители (законные представители) которых заявили о необходимости выдать им направление (путевку) в ДОО – 837 чел., численность детей, охваченных услугами дошкольного образования  - 100.</t>
  </si>
  <si>
    <t xml:space="preserve">Среднесписочная численность школьников в МОО, обучающихся по ФГОС за 2023 год – 4035 чел., среднесписочная общая численность обучающихся в МОО за  2023 года – 4035 чел. </t>
  </si>
  <si>
    <r>
      <t xml:space="preserve">Количество победителей и призеров </t>
    </r>
    <r>
      <rPr>
        <sz val="12"/>
        <color rgb="FF000000"/>
        <rFont val="Times New Roman"/>
        <family val="1"/>
        <charset val="204"/>
      </rPr>
      <t>муниципального этапа Всероссийской олимпиады школьников – 330 чел., общее количество участников муниципального этапа Всероссийской олимпиады школьников –917 чел.</t>
    </r>
  </si>
  <si>
    <t>330 / 917 * 100 = 35,98.</t>
  </si>
  <si>
    <t>Сумма численности обучающихся, получающих горячее питание в общеобразовательных организациях и численности обучающихся, родители (законные представители) которых получают компенсацию в денежном выражении за питание обучающихся – 3439 чел. + 72 чел. = 3511 чел., сумма численности обучающихся, родители (законные представители) которых заявили о праве обучающегося на предоставление горячего питания в общеобразовательной организации, и численности обучающихся, родители (законные представители) которых заявили о своем праве на получение компенсации за питание обучающихся – 3439 чел. + 72 чел. = 3511 чел.</t>
  </si>
  <si>
    <t>Численность обучающихся 1-4 классов, получающих питьевое молоко в общеобразовательных организациях – 1328 чел., численность обучающихся 1-4 классов, родители (законные представители) которых заявили о праве обучающегося на получение бесплатного питьевого молока – 1328 чел.</t>
  </si>
  <si>
    <t>Численность детей, родители (законные представители) которых заявили о необходимости выдать им направление (путевку) в ДОО – 413 чел., численность детей, охваченных услугами дошкольного образования – 413 чел.  / 413 * 100 = 100.</t>
  </si>
  <si>
    <t xml:space="preserve">Численность детей, родители (законные представители) которых заявили о необходимости выдать им направление (путевку) в ДОО – 413 чел., численность детей, охваченных услугами дошкольного образования –413 чел. </t>
  </si>
  <si>
    <t>413 / 413 * 100 = 100.</t>
  </si>
  <si>
    <t>837чел. 837 / 837 * 100 = 100.</t>
  </si>
  <si>
    <t>Численность детей и подростков в возрасте от 5 до 18 лет, вовлеченных в освоение дополнительных образовательных программ, реализуемых муниципальными образовательными организациями, функции и полномочия учредителя в отношении которых осуществляет Чунский отдел образования – 4114 чел. (из них в школах и МБОУДО ЦРТ «Народные ремесла» – 3760  чел., в детских садах – 354  чел.), общая численность детей и подростков в возрасте от 5 до 18 лет, проживающих в Чунском районном муниципальном образовании – 5638 чел.</t>
  </si>
  <si>
    <t>4114 чел. / 5638чел. * 100 = 72,9</t>
  </si>
  <si>
    <t>Численность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принявших участие в различных мероприятиях муниципального, регионального и федерального уровня по данным мониторинга занятости детей, проводимого Чунским отделом образования – 3396 чел.</t>
  </si>
  <si>
    <t>Численность детей и подростков, принявших участие в различных мероприятиях муниципального, регионального и федерального уровня и занявших призовые места, по данным мониторинга занятости детей, проводимого Чунским отделом образования – 899 чел.</t>
  </si>
  <si>
    <t>Численность детей и подростков в возрасте от 5 до 18 лет, имеющих право на получение дополнительного образования в рамках системы персонифицированного финансирования – 1494 чел., общая численность детей и подростков в возрасте от 5 до 18 лет, проживающих на территории Чунского районного муниципального образования – 5638 чел.</t>
  </si>
  <si>
    <t>1494 чел. / 5638 чел. * 100 = 26,4</t>
  </si>
  <si>
    <t>Численность детей и подростков в возрасте от 5 до 18 лет, вовлеченных в освоение дополнительных образовательных программ, реализуемых муниципальными образовательными организациями, функции и полномочия учредителя в отношении которых осуществляет Чунский отдел образования – 4114 чел. (из них в школах и МБОУДО ЦРТ «Народные ремесла» – 3 760 чел., в детских садах – 354 чел.), общая численность детей и подростков в возрасте от 5 до 18 лет, проживающих в Чунском районном муниципальном образовании – 5638 чел.</t>
  </si>
  <si>
    <t>4114 чел. / 5638 чел. * 100 = 72,9</t>
  </si>
  <si>
    <t xml:space="preserve">Фактическая численность педработников – 160 чел. Численность педагогического персонала, которая требовалась – 165,5 (учитель-логопед, инструктор ФИЗО, музыкальный руководитель, педагог-психолог). </t>
  </si>
  <si>
    <t>Среднемесячная заработная плата педагогических работников МДОО за 2023 год – 48 382,95 руб., средняя заработная плата, сложившаяся по Иркутской области в общем образовании (приведенное значение для Чунского районного муниципального образования, установленное Министерством образования Иркутской области) – 48 379,35 руб.</t>
  </si>
  <si>
    <t>3511 чел. / 3511 чел. * 100 = 100 (примечание: всего среднесписочная численность обучающихся за 2023 год – 4035 чел., охват питанием к общей численности обучающихся – 3511 чел. / 4035 чел. * 100 = 87,01 %, основная причина – отказ от питания в школе (нежелание питаться в школе, используется буфетное питание).</t>
  </si>
  <si>
    <t>1328 чел. / 1328 чел. * 100 = 100 (справочно: всего среднесписочная численность обучающихся 1-4 классов за 2023 год – 1514 чел., охват обучающихся 1-4 классов, обеспеченных питьевым молоком, к общей численности обучающихся 1-4 классов – 1328 чел./1514 чел. * 100 = 87,71 %, причины – несовместимость употребления лактозы, отказ от употребления молока).</t>
  </si>
  <si>
    <t>Среднемесячная заработная плата педагогических работников МОО за 2023 год без учета выплаты вознаграждения за классное руководство из средств федерального бюджета – 53 034,77 руб., средняя заработная плата, сложившаяся по Иркутской области (приведенное значение для Чунского районного муниципального образования, установленное Министерством образования Иркутской области) – 52 778,83 руб.</t>
  </si>
  <si>
    <t>53 034,77 руб./ 52 778,83 руб. * 100 = 100,48%.</t>
  </si>
  <si>
    <t>Средняя заработная плата педагогических работников МБОУДО ЦРТ «Народные ремесла» за 2023 год – 53 817,86 руб., установленный размер средней заработной платы педагогических работников дополнительного образования (приведенное значение для Чунского районного муниципального образования, установленное Министерством труда и занятости Иркутской области) – 53 737,00 руб.</t>
  </si>
  <si>
    <r>
      <t xml:space="preserve">Численность детей, охваченных различными формами отдыха,  оздоровления, занятости </t>
    </r>
    <r>
      <rPr>
        <sz val="12"/>
        <color theme="1"/>
        <rFont val="Times New Roman"/>
        <family val="1"/>
        <charset val="204"/>
      </rPr>
      <t>по данным мониторинга занятости детей, проводимого Чунским отделом образования – 3 508 чел. Недовыполнение показателя обусловлено общим снижением численности обучающихся в образовательных организациях.</t>
    </r>
  </si>
  <si>
    <r>
      <t>По данным мониторинга занятости детей, проводимого Чунским отделом образования, ч</t>
    </r>
    <r>
      <rPr>
        <sz val="12"/>
        <color rgb="FF000000"/>
        <rFont val="Times New Roman"/>
        <family val="1"/>
        <charset val="204"/>
      </rPr>
      <t>исленность детей, охваченных малозатратными формами организации отдыха, оздоровления и занятости за 2023 год – 941 чел. Недовыполнение показателя обусловлено снижением численности обучающихся в образовательных организациях.</t>
    </r>
  </si>
  <si>
    <t>Численность обучающихся МОО, освоивших общеобразовательные программы общего образования в 2023 года – 4027 чел., среднесписочная численность обучающихся в МОО  2023 года – 4035 чел.  4027 / 4035 * 100 = 99,8</t>
  </si>
  <si>
    <r>
      <t>У</t>
    </r>
    <r>
      <rPr>
        <vertAlign val="subscript"/>
        <sz val="12"/>
        <color theme="1"/>
        <rFont val="Times New Roman"/>
        <family val="1"/>
        <charset val="204"/>
      </rPr>
      <t xml:space="preserve">Ф </t>
    </r>
    <r>
      <rPr>
        <sz val="12"/>
        <color theme="1"/>
        <rFont val="Times New Roman"/>
        <family val="1"/>
        <charset val="204"/>
      </rPr>
      <t>= 1506969,353 тыс.руб./ 1521294,647 тыс.руб. = 0,9906</t>
    </r>
  </si>
  <si>
    <t>Численность детей и подростков в возрасте от 5 до 18 лет, использующих сертификаты дополнительного образования – 1494, общая численность детей и подростков в возрасте от 5 до 18 лет, проживающих на территории Чунского районного муниципального образования 5638 чел.</t>
  </si>
  <si>
    <t>1 259 чел./ 1159 чел. * 100 = 100.</t>
  </si>
  <si>
    <t xml:space="preserve"> 48 382,95 руб./48 379,35 руб. = 100,01%.</t>
  </si>
  <si>
    <t>53 817,86 руб. / 53 737,00 руб. * 100 = 100,15%.</t>
  </si>
  <si>
    <r>
      <t>С</t>
    </r>
    <r>
      <rPr>
        <vertAlign val="subscript"/>
        <sz val="12"/>
        <rFont val="Times New Roman"/>
        <family val="1"/>
        <charset val="204"/>
      </rPr>
      <t>ДЦ</t>
    </r>
    <r>
      <rPr>
        <sz val="12"/>
        <rFont val="Times New Roman"/>
        <family val="1"/>
        <charset val="204"/>
      </rPr>
      <t xml:space="preserve"> = С</t>
    </r>
    <r>
      <rPr>
        <vertAlign val="subscript"/>
        <sz val="12"/>
        <rFont val="Times New Roman"/>
        <family val="1"/>
        <charset val="204"/>
      </rPr>
      <t>ДЦ</t>
    </r>
    <r>
      <rPr>
        <sz val="12"/>
        <rFont val="Times New Roman"/>
        <family val="1"/>
        <charset val="204"/>
      </rPr>
      <t xml:space="preserve"> = (С</t>
    </r>
    <r>
      <rPr>
        <vertAlign val="subscript"/>
        <sz val="12"/>
        <rFont val="Times New Roman"/>
        <family val="1"/>
        <charset val="204"/>
      </rPr>
      <t>ДП1</t>
    </r>
    <r>
      <rPr>
        <sz val="12"/>
        <rFont val="Times New Roman"/>
        <family val="1"/>
        <charset val="204"/>
      </rPr>
      <t xml:space="preserve"> + С</t>
    </r>
    <r>
      <rPr>
        <vertAlign val="subscript"/>
        <sz val="12"/>
        <rFont val="Times New Roman"/>
        <family val="1"/>
        <charset val="204"/>
      </rPr>
      <t>ДП2</t>
    </r>
    <r>
      <rPr>
        <sz val="12"/>
        <rFont val="Times New Roman"/>
        <family val="1"/>
        <charset val="204"/>
      </rPr>
      <t xml:space="preserve"> +…+ С</t>
    </r>
    <r>
      <rPr>
        <vertAlign val="subscript"/>
        <sz val="12"/>
        <rFont val="Times New Roman"/>
        <family val="1"/>
        <charset val="204"/>
      </rPr>
      <t>ДП30</t>
    </r>
    <r>
      <rPr>
        <sz val="12"/>
        <rFont val="Times New Roman"/>
        <family val="1"/>
        <charset val="204"/>
      </rPr>
      <t>) / 29 = 1,0359;</t>
    </r>
  </si>
  <si>
    <r>
      <t>Э</t>
    </r>
    <r>
      <rPr>
        <vertAlign val="subscript"/>
        <sz val="12"/>
        <color theme="1"/>
        <rFont val="Times New Roman"/>
        <family val="1"/>
        <charset val="204"/>
      </rPr>
      <t>МП</t>
    </r>
    <r>
      <rPr>
        <sz val="12"/>
        <color theme="1"/>
        <rFont val="Times New Roman"/>
        <family val="1"/>
        <charset val="204"/>
      </rPr>
      <t xml:space="preserve"> = 1,0359 *0,9906 = 1,0261</t>
    </r>
  </si>
  <si>
    <r>
      <t>Численность педагогов в МОО – 393 чел., численность педагогов, необходимых для предоставления начального общего, основного общего и среднего общего образования –</t>
    </r>
    <r>
      <rPr>
        <sz val="12"/>
        <rFont val="Times New Roman"/>
        <family val="1"/>
        <charset val="204"/>
      </rPr>
      <t xml:space="preserve"> 404,4</t>
    </r>
    <r>
      <rPr>
        <sz val="12"/>
        <color theme="1"/>
        <rFont val="Times New Roman"/>
        <family val="1"/>
        <charset val="204"/>
      </rPr>
      <t xml:space="preserve"> чел.</t>
    </r>
  </si>
  <si>
    <r>
      <rPr>
        <sz val="12"/>
        <rFont val="Times New Roman"/>
        <family val="1"/>
        <charset val="204"/>
      </rPr>
      <t>393 / 404,4</t>
    </r>
    <r>
      <rPr>
        <sz val="12"/>
        <color theme="1"/>
        <rFont val="Times New Roman"/>
        <family val="1"/>
        <charset val="204"/>
      </rPr>
      <t xml:space="preserve"> * 100 = 97,18. Недостаточное количество квалифицированных педагогических кадров, устаревание кадров.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</si>
</sst>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0" fillId="0" borderId="0" xfId="0" applyFill="1"/>
    <xf numFmtId="0" fontId="4" fillId="0" borderId="5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ySplit="8" topLeftCell="A105" activePane="bottomLeft" state="frozen"/>
      <selection pane="bottomLeft" activeCell="J114" sqref="J114"/>
    </sheetView>
  </sheetViews>
  <sheetFormatPr defaultRowHeight="15" x14ac:dyDescent="0.25"/>
  <cols>
    <col min="1" max="1" width="7.85546875" customWidth="1"/>
    <col min="2" max="2" width="40" customWidth="1"/>
    <col min="4" max="5" width="12.5703125" customWidth="1"/>
    <col min="6" max="6" width="17.7109375" customWidth="1"/>
    <col min="7" max="7" width="43.42578125" style="18" customWidth="1"/>
  </cols>
  <sheetData>
    <row r="1" spans="1:7" ht="15.75" x14ac:dyDescent="0.25">
      <c r="A1" s="39" t="s">
        <v>126</v>
      </c>
      <c r="B1" s="39"/>
      <c r="C1" s="39"/>
      <c r="D1" s="39"/>
      <c r="E1" s="39"/>
      <c r="F1" s="39"/>
      <c r="G1" s="39"/>
    </row>
    <row r="2" spans="1:7" ht="15.75" x14ac:dyDescent="0.25">
      <c r="A2" s="39" t="s">
        <v>127</v>
      </c>
      <c r="B2" s="39"/>
      <c r="C2" s="39"/>
      <c r="D2" s="39"/>
      <c r="E2" s="39"/>
      <c r="F2" s="39"/>
      <c r="G2" s="39"/>
    </row>
    <row r="3" spans="1:7" ht="15.75" x14ac:dyDescent="0.25">
      <c r="A3" s="39" t="s">
        <v>138</v>
      </c>
      <c r="B3" s="39"/>
      <c r="C3" s="39"/>
      <c r="D3" s="39"/>
      <c r="E3" s="39"/>
      <c r="F3" s="39"/>
      <c r="G3" s="39"/>
    </row>
    <row r="4" spans="1:7" ht="15.75" x14ac:dyDescent="0.25">
      <c r="A4" s="39" t="s">
        <v>146</v>
      </c>
      <c r="B4" s="39"/>
      <c r="C4" s="39"/>
      <c r="D4" s="39"/>
      <c r="E4" s="39"/>
      <c r="F4" s="39"/>
      <c r="G4" s="39"/>
    </row>
    <row r="6" spans="1:7" ht="43.5" customHeight="1" x14ac:dyDescent="0.25">
      <c r="A6" s="58" t="s">
        <v>0</v>
      </c>
      <c r="B6" s="58" t="s">
        <v>1</v>
      </c>
      <c r="C6" s="58" t="s">
        <v>2</v>
      </c>
      <c r="D6" s="58" t="s">
        <v>3</v>
      </c>
      <c r="E6" s="58"/>
      <c r="F6" s="58" t="s">
        <v>4</v>
      </c>
      <c r="G6" s="59" t="s">
        <v>5</v>
      </c>
    </row>
    <row r="7" spans="1:7" ht="24" customHeight="1" x14ac:dyDescent="0.25">
      <c r="A7" s="58"/>
      <c r="B7" s="58"/>
      <c r="C7" s="58"/>
      <c r="D7" s="33" t="s">
        <v>6</v>
      </c>
      <c r="E7" s="33" t="s">
        <v>7</v>
      </c>
      <c r="F7" s="58"/>
      <c r="G7" s="59"/>
    </row>
    <row r="8" spans="1:7" ht="1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13">
        <v>7</v>
      </c>
    </row>
    <row r="9" spans="1:7" ht="15.75" customHeight="1" x14ac:dyDescent="0.25">
      <c r="A9" s="58" t="s">
        <v>8</v>
      </c>
      <c r="B9" s="75" t="s">
        <v>9</v>
      </c>
      <c r="C9" s="75"/>
      <c r="D9" s="75"/>
      <c r="E9" s="75"/>
      <c r="F9" s="75"/>
      <c r="G9" s="75"/>
    </row>
    <row r="10" spans="1:7" ht="51" customHeight="1" x14ac:dyDescent="0.25">
      <c r="A10" s="67"/>
      <c r="B10" s="76" t="s">
        <v>10</v>
      </c>
      <c r="C10" s="77"/>
      <c r="D10" s="77"/>
      <c r="E10" s="77"/>
      <c r="F10" s="77"/>
      <c r="G10" s="78"/>
    </row>
    <row r="11" spans="1:7" ht="15.75" x14ac:dyDescent="0.25">
      <c r="A11" s="67"/>
      <c r="B11" s="79" t="s">
        <v>11</v>
      </c>
      <c r="C11" s="80"/>
      <c r="D11" s="80"/>
      <c r="E11" s="80"/>
      <c r="F11" s="80"/>
      <c r="G11" s="81"/>
    </row>
    <row r="12" spans="1:7" ht="144" customHeight="1" x14ac:dyDescent="0.25">
      <c r="A12" s="2" t="s">
        <v>12</v>
      </c>
      <c r="B12" s="9" t="s">
        <v>13</v>
      </c>
      <c r="C12" s="10" t="s">
        <v>14</v>
      </c>
      <c r="D12" s="36">
        <v>100</v>
      </c>
      <c r="E12" s="35">
        <v>100</v>
      </c>
      <c r="F12" s="23">
        <f>SUM(E12/D12)</f>
        <v>1</v>
      </c>
      <c r="G12" s="14" t="s">
        <v>147</v>
      </c>
    </row>
    <row r="13" spans="1:7" ht="141.75" x14ac:dyDescent="0.25">
      <c r="A13" s="2" t="s">
        <v>15</v>
      </c>
      <c r="B13" s="3" t="s">
        <v>16</v>
      </c>
      <c r="C13" s="2" t="s">
        <v>14</v>
      </c>
      <c r="D13" s="36">
        <v>100</v>
      </c>
      <c r="E13" s="35">
        <v>100</v>
      </c>
      <c r="F13" s="23">
        <f>SUM(E13/D13)</f>
        <v>1</v>
      </c>
      <c r="G13" s="15" t="s">
        <v>157</v>
      </c>
    </row>
    <row r="14" spans="1:7" ht="141.75" x14ac:dyDescent="0.25">
      <c r="A14" s="2" t="s">
        <v>17</v>
      </c>
      <c r="B14" s="3" t="s">
        <v>18</v>
      </c>
      <c r="C14" s="2" t="s">
        <v>14</v>
      </c>
      <c r="D14" s="36">
        <v>100</v>
      </c>
      <c r="E14" s="35">
        <v>100</v>
      </c>
      <c r="F14" s="23">
        <f>SUM(E14/D14)</f>
        <v>1</v>
      </c>
      <c r="G14" s="16" t="s">
        <v>148</v>
      </c>
    </row>
    <row r="15" spans="1:7" ht="110.25" x14ac:dyDescent="0.25">
      <c r="A15" s="55" t="s">
        <v>19</v>
      </c>
      <c r="B15" s="52" t="s">
        <v>20</v>
      </c>
      <c r="C15" s="49" t="s">
        <v>14</v>
      </c>
      <c r="D15" s="46">
        <v>97</v>
      </c>
      <c r="E15" s="43">
        <v>99.3</v>
      </c>
      <c r="F15" s="40">
        <f>SUM(E15/D15)</f>
        <v>1.0237113402061855</v>
      </c>
      <c r="G15" s="16" t="s">
        <v>140</v>
      </c>
    </row>
    <row r="16" spans="1:7" ht="15.75" x14ac:dyDescent="0.25">
      <c r="A16" s="56"/>
      <c r="B16" s="53"/>
      <c r="C16" s="50"/>
      <c r="D16" s="47"/>
      <c r="E16" s="44"/>
      <c r="F16" s="41"/>
      <c r="G16" s="17" t="s">
        <v>141</v>
      </c>
    </row>
    <row r="17" spans="1:7" ht="63" x14ac:dyDescent="0.25">
      <c r="A17" s="57"/>
      <c r="B17" s="54"/>
      <c r="C17" s="51"/>
      <c r="D17" s="48"/>
      <c r="E17" s="45"/>
      <c r="F17" s="42"/>
      <c r="G17" s="17" t="s">
        <v>142</v>
      </c>
    </row>
    <row r="18" spans="1:7" ht="115.5" customHeight="1" x14ac:dyDescent="0.25">
      <c r="A18" s="63" t="s">
        <v>21</v>
      </c>
      <c r="B18" s="60" t="s">
        <v>22</v>
      </c>
      <c r="C18" s="63" t="s">
        <v>14</v>
      </c>
      <c r="D18" s="58">
        <v>97</v>
      </c>
      <c r="E18" s="43">
        <v>96.8</v>
      </c>
      <c r="F18" s="68">
        <f>SUM(E18/D18)</f>
        <v>0.99793814432989691</v>
      </c>
      <c r="G18" s="16" t="s">
        <v>145</v>
      </c>
    </row>
    <row r="19" spans="1:7" ht="15.75" x14ac:dyDescent="0.25">
      <c r="A19" s="63"/>
      <c r="B19" s="60"/>
      <c r="C19" s="63"/>
      <c r="D19" s="58"/>
      <c r="E19" s="44"/>
      <c r="F19" s="68"/>
      <c r="G19" s="17" t="s">
        <v>143</v>
      </c>
    </row>
    <row r="20" spans="1:7" ht="51" customHeight="1" x14ac:dyDescent="0.25">
      <c r="A20" s="63"/>
      <c r="B20" s="60"/>
      <c r="C20" s="63"/>
      <c r="D20" s="58"/>
      <c r="E20" s="45"/>
      <c r="F20" s="68"/>
      <c r="G20" s="14" t="s">
        <v>133</v>
      </c>
    </row>
    <row r="21" spans="1:7" ht="274.5" customHeight="1" x14ac:dyDescent="0.25">
      <c r="A21" s="63" t="s">
        <v>23</v>
      </c>
      <c r="B21" s="60" t="s">
        <v>24</v>
      </c>
      <c r="C21" s="63" t="s">
        <v>14</v>
      </c>
      <c r="D21" s="63">
        <v>100</v>
      </c>
      <c r="E21" s="59">
        <v>100</v>
      </c>
      <c r="F21" s="62">
        <f>SUM(E21/D21)</f>
        <v>1</v>
      </c>
      <c r="G21" s="14" t="s">
        <v>155</v>
      </c>
    </row>
    <row r="22" spans="1:7" ht="141.75" x14ac:dyDescent="0.25">
      <c r="A22" s="63"/>
      <c r="B22" s="60"/>
      <c r="C22" s="63"/>
      <c r="D22" s="63"/>
      <c r="E22" s="59"/>
      <c r="F22" s="62"/>
      <c r="G22" s="16" t="s">
        <v>171</v>
      </c>
    </row>
    <row r="23" spans="1:7" ht="225" customHeight="1" x14ac:dyDescent="0.25">
      <c r="A23" s="63" t="s">
        <v>25</v>
      </c>
      <c r="B23" s="60" t="s">
        <v>26</v>
      </c>
      <c r="C23" s="63" t="s">
        <v>14</v>
      </c>
      <c r="D23" s="58">
        <v>75</v>
      </c>
      <c r="E23" s="59">
        <v>72.900000000000006</v>
      </c>
      <c r="F23" s="68">
        <f>SUM(E23/D23)</f>
        <v>0.97200000000000009</v>
      </c>
      <c r="G23" s="16" t="s">
        <v>167</v>
      </c>
    </row>
    <row r="24" spans="1:7" ht="15.75" x14ac:dyDescent="0.25">
      <c r="A24" s="63"/>
      <c r="B24" s="60"/>
      <c r="C24" s="63"/>
      <c r="D24" s="58"/>
      <c r="E24" s="59"/>
      <c r="F24" s="68"/>
      <c r="G24" s="14" t="s">
        <v>168</v>
      </c>
    </row>
    <row r="25" spans="1:7" ht="148.5" customHeight="1" x14ac:dyDescent="0.25">
      <c r="A25" s="63" t="s">
        <v>27</v>
      </c>
      <c r="B25" s="73" t="s">
        <v>28</v>
      </c>
      <c r="C25" s="63" t="s">
        <v>14</v>
      </c>
      <c r="D25" s="63">
        <v>25</v>
      </c>
      <c r="E25" s="59">
        <v>26.4</v>
      </c>
      <c r="F25" s="74">
        <f>SUM(E25/D25)</f>
        <v>1.056</v>
      </c>
      <c r="G25" s="16" t="s">
        <v>165</v>
      </c>
    </row>
    <row r="26" spans="1:7" ht="15.75" x14ac:dyDescent="0.25">
      <c r="A26" s="63"/>
      <c r="B26" s="73"/>
      <c r="C26" s="63"/>
      <c r="D26" s="63"/>
      <c r="E26" s="59"/>
      <c r="F26" s="74"/>
      <c r="G26" s="17" t="s">
        <v>166</v>
      </c>
    </row>
    <row r="27" spans="1:7" ht="113.25" customHeight="1" x14ac:dyDescent="0.25">
      <c r="A27" s="63" t="s">
        <v>29</v>
      </c>
      <c r="B27" s="73" t="s">
        <v>30</v>
      </c>
      <c r="C27" s="63" t="s">
        <v>14</v>
      </c>
      <c r="D27" s="63">
        <v>25</v>
      </c>
      <c r="E27" s="59">
        <v>26.4</v>
      </c>
      <c r="F27" s="68">
        <f>SUM(E27/D27)</f>
        <v>1.056</v>
      </c>
      <c r="G27" s="16" t="s">
        <v>180</v>
      </c>
    </row>
    <row r="28" spans="1:7" ht="15.75" x14ac:dyDescent="0.25">
      <c r="A28" s="63"/>
      <c r="B28" s="73"/>
      <c r="C28" s="63"/>
      <c r="D28" s="63"/>
      <c r="E28" s="59"/>
      <c r="F28" s="68"/>
      <c r="G28" s="14" t="s">
        <v>166</v>
      </c>
    </row>
    <row r="29" spans="1:7" ht="110.25" x14ac:dyDescent="0.25">
      <c r="A29" s="2" t="s">
        <v>31</v>
      </c>
      <c r="B29" s="4" t="s">
        <v>32</v>
      </c>
      <c r="C29" s="2" t="s">
        <v>33</v>
      </c>
      <c r="D29" s="5">
        <v>1350</v>
      </c>
      <c r="E29" s="28">
        <v>1350</v>
      </c>
      <c r="F29" s="11">
        <f>SUM(E29/D29)</f>
        <v>1</v>
      </c>
      <c r="G29" s="19" t="s">
        <v>134</v>
      </c>
    </row>
    <row r="30" spans="1:7" ht="15.75" x14ac:dyDescent="0.25">
      <c r="A30" s="58" t="s">
        <v>34</v>
      </c>
      <c r="B30" s="58"/>
      <c r="C30" s="58"/>
      <c r="D30" s="58"/>
      <c r="E30" s="58"/>
      <c r="F30" s="58"/>
      <c r="G30" s="58"/>
    </row>
    <row r="31" spans="1:7" ht="31.5" customHeight="1" x14ac:dyDescent="0.25">
      <c r="A31" s="1" t="s">
        <v>35</v>
      </c>
      <c r="B31" s="73" t="s">
        <v>36</v>
      </c>
      <c r="C31" s="73"/>
      <c r="D31" s="73"/>
      <c r="E31" s="73"/>
      <c r="F31" s="73"/>
      <c r="G31" s="73"/>
    </row>
    <row r="32" spans="1:7" ht="15.75" x14ac:dyDescent="0.25">
      <c r="A32" s="1" t="s">
        <v>37</v>
      </c>
      <c r="B32" s="60" t="s">
        <v>38</v>
      </c>
      <c r="C32" s="60"/>
      <c r="D32" s="60"/>
      <c r="E32" s="60"/>
      <c r="F32" s="60"/>
      <c r="G32" s="60"/>
    </row>
    <row r="33" spans="1:7" ht="94.5" x14ac:dyDescent="0.25">
      <c r="A33" s="55" t="s">
        <v>39</v>
      </c>
      <c r="B33" s="46" t="s">
        <v>40</v>
      </c>
      <c r="C33" s="55" t="s">
        <v>14</v>
      </c>
      <c r="D33" s="55">
        <v>98.5</v>
      </c>
      <c r="E33" s="43">
        <v>96.7</v>
      </c>
      <c r="F33" s="40">
        <f>SUM(E33/D33)</f>
        <v>0.98172588832487317</v>
      </c>
      <c r="G33" s="16" t="s">
        <v>169</v>
      </c>
    </row>
    <row r="34" spans="1:7" ht="15.75" x14ac:dyDescent="0.25">
      <c r="A34" s="57"/>
      <c r="B34" s="48"/>
      <c r="C34" s="57"/>
      <c r="D34" s="57"/>
      <c r="E34" s="45"/>
      <c r="F34" s="42"/>
      <c r="G34" s="16" t="s">
        <v>149</v>
      </c>
    </row>
    <row r="35" spans="1:7" ht="78.75" x14ac:dyDescent="0.25">
      <c r="A35" s="63" t="s">
        <v>41</v>
      </c>
      <c r="B35" s="60" t="s">
        <v>42</v>
      </c>
      <c r="C35" s="63" t="s">
        <v>14</v>
      </c>
      <c r="D35" s="63">
        <v>100</v>
      </c>
      <c r="E35" s="59">
        <v>100</v>
      </c>
      <c r="F35" s="68">
        <f>SUM(E35/D35)</f>
        <v>1</v>
      </c>
      <c r="G35" s="25" t="s">
        <v>150</v>
      </c>
    </row>
    <row r="36" spans="1:7" ht="15.75" x14ac:dyDescent="0.25">
      <c r="A36" s="63"/>
      <c r="B36" s="60"/>
      <c r="C36" s="63"/>
      <c r="D36" s="63"/>
      <c r="E36" s="59"/>
      <c r="F36" s="68"/>
      <c r="G36" s="14" t="s">
        <v>181</v>
      </c>
    </row>
    <row r="37" spans="1:7" ht="144.75" customHeight="1" x14ac:dyDescent="0.25">
      <c r="A37" s="2" t="s">
        <v>43</v>
      </c>
      <c r="B37" s="3" t="s">
        <v>13</v>
      </c>
      <c r="C37" s="2" t="s">
        <v>14</v>
      </c>
      <c r="D37" s="2">
        <v>100</v>
      </c>
      <c r="E37" s="22">
        <v>100</v>
      </c>
      <c r="F37" s="23">
        <f>SUM(E37/D37)</f>
        <v>1</v>
      </c>
      <c r="G37" s="17" t="s">
        <v>147</v>
      </c>
    </row>
    <row r="38" spans="1:7" ht="105" customHeight="1" x14ac:dyDescent="0.25">
      <c r="A38" s="55" t="s">
        <v>44</v>
      </c>
      <c r="B38" s="82" t="s">
        <v>16</v>
      </c>
      <c r="C38" s="55" t="s">
        <v>14</v>
      </c>
      <c r="D38" s="55">
        <v>100</v>
      </c>
      <c r="E38" s="43">
        <v>100</v>
      </c>
      <c r="F38" s="84">
        <f>SUM(E38/D38)</f>
        <v>1</v>
      </c>
      <c r="G38" s="16" t="s">
        <v>158</v>
      </c>
    </row>
    <row r="39" spans="1:7" ht="41.25" customHeight="1" x14ac:dyDescent="0.25">
      <c r="A39" s="57"/>
      <c r="B39" s="83"/>
      <c r="C39" s="57"/>
      <c r="D39" s="57"/>
      <c r="E39" s="45"/>
      <c r="F39" s="85"/>
      <c r="G39" s="14" t="s">
        <v>159</v>
      </c>
    </row>
    <row r="40" spans="1:7" ht="127.5" customHeight="1" x14ac:dyDescent="0.25">
      <c r="A40" s="46" t="s">
        <v>45</v>
      </c>
      <c r="B40" s="82" t="s">
        <v>18</v>
      </c>
      <c r="C40" s="55" t="s">
        <v>14</v>
      </c>
      <c r="D40" s="55">
        <v>100</v>
      </c>
      <c r="E40" s="43">
        <v>100</v>
      </c>
      <c r="F40" s="40">
        <f>SUM(E40/D40)</f>
        <v>1</v>
      </c>
      <c r="G40" s="17" t="s">
        <v>151</v>
      </c>
    </row>
    <row r="41" spans="1:7" ht="15.75" x14ac:dyDescent="0.25">
      <c r="A41" s="48"/>
      <c r="B41" s="83"/>
      <c r="C41" s="57"/>
      <c r="D41" s="57"/>
      <c r="E41" s="45"/>
      <c r="F41" s="42"/>
      <c r="G41" s="17" t="s">
        <v>160</v>
      </c>
    </row>
    <row r="42" spans="1:7" ht="143.25" customHeight="1" x14ac:dyDescent="0.25">
      <c r="A42" s="58" t="s">
        <v>46</v>
      </c>
      <c r="B42" s="60" t="s">
        <v>47</v>
      </c>
      <c r="C42" s="58" t="s">
        <v>14</v>
      </c>
      <c r="D42" s="58">
        <v>100</v>
      </c>
      <c r="E42" s="59">
        <v>100.01</v>
      </c>
      <c r="F42" s="65">
        <f>SUM(E42/D42)</f>
        <v>1.0001</v>
      </c>
      <c r="G42" s="16" t="s">
        <v>170</v>
      </c>
    </row>
    <row r="43" spans="1:7" ht="15.75" x14ac:dyDescent="0.25">
      <c r="A43" s="58"/>
      <c r="B43" s="60"/>
      <c r="C43" s="58"/>
      <c r="D43" s="58"/>
      <c r="E43" s="59"/>
      <c r="F43" s="65"/>
      <c r="G43" s="14" t="s">
        <v>182</v>
      </c>
    </row>
    <row r="44" spans="1:7" ht="31.5" customHeight="1" x14ac:dyDescent="0.25">
      <c r="A44" s="20" t="s">
        <v>48</v>
      </c>
      <c r="B44" s="60" t="s">
        <v>49</v>
      </c>
      <c r="C44" s="60"/>
      <c r="D44" s="60"/>
      <c r="E44" s="60"/>
      <c r="F44" s="60"/>
      <c r="G44" s="54"/>
    </row>
    <row r="45" spans="1:7" ht="99" customHeight="1" x14ac:dyDescent="0.25">
      <c r="A45" s="2" t="s">
        <v>50</v>
      </c>
      <c r="B45" s="4" t="s">
        <v>51</v>
      </c>
      <c r="C45" s="2" t="s">
        <v>14</v>
      </c>
      <c r="D45" s="2">
        <v>100</v>
      </c>
      <c r="E45" s="21">
        <v>100</v>
      </c>
      <c r="F45" s="23">
        <f>SUM(E45/D45)</f>
        <v>1</v>
      </c>
      <c r="G45" s="24" t="s">
        <v>52</v>
      </c>
    </row>
    <row r="46" spans="1:7" ht="50.25" customHeight="1" x14ac:dyDescent="0.25">
      <c r="A46" s="63" t="s">
        <v>53</v>
      </c>
      <c r="B46" s="73" t="s">
        <v>54</v>
      </c>
      <c r="C46" s="63" t="s">
        <v>14</v>
      </c>
      <c r="D46" s="63">
        <v>19</v>
      </c>
      <c r="E46" s="59">
        <v>20</v>
      </c>
      <c r="F46" s="68">
        <f>SUM(E46/D46)</f>
        <v>1.0526315789473684</v>
      </c>
      <c r="G46" s="24" t="s">
        <v>136</v>
      </c>
    </row>
    <row r="47" spans="1:7" ht="15.75" x14ac:dyDescent="0.25">
      <c r="A47" s="63"/>
      <c r="B47" s="73"/>
      <c r="C47" s="63"/>
      <c r="D47" s="63"/>
      <c r="E47" s="59"/>
      <c r="F47" s="68"/>
      <c r="G47" s="26" t="s">
        <v>135</v>
      </c>
    </row>
    <row r="48" spans="1:7" ht="15.75" x14ac:dyDescent="0.25">
      <c r="A48" s="3"/>
      <c r="B48" s="58" t="s">
        <v>55</v>
      </c>
      <c r="C48" s="58"/>
      <c r="D48" s="58"/>
      <c r="E48" s="58"/>
      <c r="F48" s="58"/>
      <c r="G48" s="48"/>
    </row>
    <row r="49" spans="1:7" ht="31.5" customHeight="1" x14ac:dyDescent="0.25">
      <c r="A49" s="1" t="s">
        <v>56</v>
      </c>
      <c r="B49" s="60" t="s">
        <v>57</v>
      </c>
      <c r="C49" s="60"/>
      <c r="D49" s="60"/>
      <c r="E49" s="60"/>
      <c r="F49" s="60"/>
      <c r="G49" s="60"/>
    </row>
    <row r="50" spans="1:7" ht="15.75" x14ac:dyDescent="0.25">
      <c r="A50" s="1" t="s">
        <v>58</v>
      </c>
      <c r="B50" s="60" t="s">
        <v>59</v>
      </c>
      <c r="C50" s="60"/>
      <c r="D50" s="60"/>
      <c r="E50" s="60"/>
      <c r="F50" s="60"/>
      <c r="G50" s="52"/>
    </row>
    <row r="51" spans="1:7" ht="78.75" x14ac:dyDescent="0.25">
      <c r="A51" s="58" t="s">
        <v>60</v>
      </c>
      <c r="B51" s="60" t="s">
        <v>61</v>
      </c>
      <c r="C51" s="58" t="s">
        <v>14</v>
      </c>
      <c r="D51" s="58">
        <v>98.8</v>
      </c>
      <c r="E51" s="59">
        <v>97.18</v>
      </c>
      <c r="F51" s="68">
        <f>SUM(E51/D51)</f>
        <v>0.98360323886639689</v>
      </c>
      <c r="G51" s="16" t="s">
        <v>186</v>
      </c>
    </row>
    <row r="52" spans="1:7" ht="48.75" customHeight="1" x14ac:dyDescent="0.25">
      <c r="A52" s="58"/>
      <c r="B52" s="60"/>
      <c r="C52" s="58"/>
      <c r="D52" s="58"/>
      <c r="E52" s="59"/>
      <c r="F52" s="68"/>
      <c r="G52" s="17" t="s">
        <v>187</v>
      </c>
    </row>
    <row r="53" spans="1:7" ht="84.75" customHeight="1" x14ac:dyDescent="0.25">
      <c r="A53" s="63" t="s">
        <v>62</v>
      </c>
      <c r="B53" s="60" t="s">
        <v>63</v>
      </c>
      <c r="C53" s="58" t="s">
        <v>14</v>
      </c>
      <c r="D53" s="58">
        <v>100</v>
      </c>
      <c r="E53" s="59">
        <v>100</v>
      </c>
      <c r="F53" s="68">
        <f>SUM(E53/D53)</f>
        <v>1</v>
      </c>
      <c r="G53" s="16" t="s">
        <v>152</v>
      </c>
    </row>
    <row r="54" spans="1:7" ht="15.75" x14ac:dyDescent="0.25">
      <c r="A54" s="63"/>
      <c r="B54" s="60"/>
      <c r="C54" s="58"/>
      <c r="D54" s="58"/>
      <c r="E54" s="59"/>
      <c r="F54" s="68"/>
      <c r="G54" s="14" t="s">
        <v>144</v>
      </c>
    </row>
    <row r="55" spans="1:7" ht="112.5" customHeight="1" x14ac:dyDescent="0.25">
      <c r="A55" s="2" t="s">
        <v>64</v>
      </c>
      <c r="B55" s="3" t="s">
        <v>65</v>
      </c>
      <c r="C55" s="1" t="s">
        <v>14</v>
      </c>
      <c r="D55" s="1">
        <v>98.6</v>
      </c>
      <c r="E55" s="32">
        <v>99.8</v>
      </c>
      <c r="F55" s="23">
        <f>SUM(E55/D55)</f>
        <v>1.0121703853955375</v>
      </c>
      <c r="G55" s="17" t="s">
        <v>178</v>
      </c>
    </row>
    <row r="56" spans="1:7" ht="110.25" x14ac:dyDescent="0.25">
      <c r="A56" s="63" t="s">
        <v>66</v>
      </c>
      <c r="B56" s="60" t="s">
        <v>67</v>
      </c>
      <c r="C56" s="72" t="s">
        <v>14</v>
      </c>
      <c r="D56" s="63">
        <v>97</v>
      </c>
      <c r="E56" s="43">
        <v>99.3</v>
      </c>
      <c r="F56" s="40">
        <f>SUM(E56/D56)</f>
        <v>1.0237113402061855</v>
      </c>
      <c r="G56" s="16" t="s">
        <v>140</v>
      </c>
    </row>
    <row r="57" spans="1:7" ht="15.75" x14ac:dyDescent="0.25">
      <c r="A57" s="63"/>
      <c r="B57" s="60"/>
      <c r="C57" s="72"/>
      <c r="D57" s="63"/>
      <c r="E57" s="44"/>
      <c r="F57" s="41"/>
      <c r="G57" s="17" t="s">
        <v>141</v>
      </c>
    </row>
    <row r="58" spans="1:7" ht="63" x14ac:dyDescent="0.25">
      <c r="A58" s="63"/>
      <c r="B58" s="60"/>
      <c r="C58" s="72"/>
      <c r="D58" s="63"/>
      <c r="E58" s="45"/>
      <c r="F58" s="42"/>
      <c r="G58" s="17" t="s">
        <v>142</v>
      </c>
    </row>
    <row r="59" spans="1:7" ht="116.25" customHeight="1" x14ac:dyDescent="0.25">
      <c r="A59" s="63" t="s">
        <v>68</v>
      </c>
      <c r="B59" s="60" t="s">
        <v>69</v>
      </c>
      <c r="C59" s="58" t="s">
        <v>14</v>
      </c>
      <c r="D59" s="58">
        <v>97</v>
      </c>
      <c r="E59" s="59">
        <v>96.8</v>
      </c>
      <c r="F59" s="68">
        <f>SUM(E59/D59)</f>
        <v>0.99793814432989691</v>
      </c>
      <c r="G59" s="16" t="s">
        <v>145</v>
      </c>
    </row>
    <row r="60" spans="1:7" ht="15.75" x14ac:dyDescent="0.25">
      <c r="A60" s="63"/>
      <c r="B60" s="60"/>
      <c r="C60" s="58"/>
      <c r="D60" s="58"/>
      <c r="E60" s="59"/>
      <c r="F60" s="68"/>
      <c r="G60" s="17" t="s">
        <v>143</v>
      </c>
    </row>
    <row r="61" spans="1:7" ht="49.5" customHeight="1" x14ac:dyDescent="0.25">
      <c r="A61" s="63"/>
      <c r="B61" s="60"/>
      <c r="C61" s="58"/>
      <c r="D61" s="58"/>
      <c r="E61" s="59"/>
      <c r="F61" s="68"/>
      <c r="G61" s="14" t="s">
        <v>133</v>
      </c>
    </row>
    <row r="62" spans="1:7" ht="94.5" x14ac:dyDescent="0.25">
      <c r="A62" s="63" t="s">
        <v>70</v>
      </c>
      <c r="B62" s="60" t="s">
        <v>71</v>
      </c>
      <c r="C62" s="58" t="s">
        <v>14</v>
      </c>
      <c r="D62" s="58">
        <v>33</v>
      </c>
      <c r="E62" s="71">
        <v>35.979999999999997</v>
      </c>
      <c r="F62" s="68">
        <f>SUM(E62/D62)</f>
        <v>1.0903030303030301</v>
      </c>
      <c r="G62" s="16" t="s">
        <v>153</v>
      </c>
    </row>
    <row r="63" spans="1:7" ht="15.75" x14ac:dyDescent="0.25">
      <c r="A63" s="63"/>
      <c r="B63" s="60"/>
      <c r="C63" s="58"/>
      <c r="D63" s="58"/>
      <c r="E63" s="71"/>
      <c r="F63" s="68"/>
      <c r="G63" s="14" t="s">
        <v>154</v>
      </c>
    </row>
    <row r="64" spans="1:7" ht="111.75" customHeight="1" x14ac:dyDescent="0.25">
      <c r="A64" s="1" t="s">
        <v>72</v>
      </c>
      <c r="B64" s="3" t="s">
        <v>73</v>
      </c>
      <c r="C64" s="1" t="s">
        <v>14</v>
      </c>
      <c r="D64" s="1">
        <v>100</v>
      </c>
      <c r="E64" s="27">
        <v>100</v>
      </c>
      <c r="F64" s="23">
        <f>SUM(E64/D64)</f>
        <v>1</v>
      </c>
      <c r="G64" s="17" t="s">
        <v>128</v>
      </c>
    </row>
    <row r="65" spans="1:7" ht="174.75" customHeight="1" x14ac:dyDescent="0.25">
      <c r="A65" s="58" t="s">
        <v>74</v>
      </c>
      <c r="B65" s="60" t="s">
        <v>75</v>
      </c>
      <c r="C65" s="63" t="s">
        <v>14</v>
      </c>
      <c r="D65" s="63">
        <v>100</v>
      </c>
      <c r="E65" s="59">
        <v>100.48</v>
      </c>
      <c r="F65" s="70">
        <f>SUM(E65/D65)</f>
        <v>1.0048000000000001</v>
      </c>
      <c r="G65" s="16" t="s">
        <v>173</v>
      </c>
    </row>
    <row r="66" spans="1:7" ht="31.5" x14ac:dyDescent="0.25">
      <c r="A66" s="58"/>
      <c r="B66" s="60"/>
      <c r="C66" s="63"/>
      <c r="D66" s="63"/>
      <c r="E66" s="59"/>
      <c r="F66" s="70"/>
      <c r="G66" s="17" t="s">
        <v>174</v>
      </c>
    </row>
    <row r="67" spans="1:7" ht="111.75" customHeight="1" x14ac:dyDescent="0.25">
      <c r="A67" s="58"/>
      <c r="B67" s="60"/>
      <c r="C67" s="63"/>
      <c r="D67" s="63"/>
      <c r="E67" s="59"/>
      <c r="F67" s="70"/>
      <c r="G67" s="14" t="s">
        <v>137</v>
      </c>
    </row>
    <row r="68" spans="1:7" ht="31.5" customHeight="1" x14ac:dyDescent="0.25">
      <c r="A68" s="12" t="s">
        <v>76</v>
      </c>
      <c r="B68" s="60" t="s">
        <v>77</v>
      </c>
      <c r="C68" s="60"/>
      <c r="D68" s="60"/>
      <c r="E68" s="60"/>
      <c r="F68" s="60"/>
      <c r="G68" s="54"/>
    </row>
    <row r="69" spans="1:7" ht="78.75" x14ac:dyDescent="0.25">
      <c r="A69" s="63" t="s">
        <v>78</v>
      </c>
      <c r="B69" s="60" t="s">
        <v>79</v>
      </c>
      <c r="C69" s="58" t="s">
        <v>14</v>
      </c>
      <c r="D69" s="58">
        <v>100</v>
      </c>
      <c r="E69" s="59">
        <v>100</v>
      </c>
      <c r="F69" s="68">
        <f>SUM(E69/D69)</f>
        <v>1</v>
      </c>
      <c r="G69" s="16" t="s">
        <v>80</v>
      </c>
    </row>
    <row r="70" spans="1:7" ht="15.75" x14ac:dyDescent="0.25">
      <c r="A70" s="63"/>
      <c r="B70" s="60"/>
      <c r="C70" s="58"/>
      <c r="D70" s="58"/>
      <c r="E70" s="59"/>
      <c r="F70" s="68"/>
      <c r="G70" s="19" t="s">
        <v>81</v>
      </c>
    </row>
    <row r="71" spans="1:7" ht="274.5" customHeight="1" x14ac:dyDescent="0.25">
      <c r="A71" s="63" t="s">
        <v>82</v>
      </c>
      <c r="B71" s="60" t="s">
        <v>132</v>
      </c>
      <c r="C71" s="63" t="s">
        <v>14</v>
      </c>
      <c r="D71" s="63">
        <v>100</v>
      </c>
      <c r="E71" s="59">
        <v>100</v>
      </c>
      <c r="F71" s="65">
        <f>SUM(E71/D71)</f>
        <v>1</v>
      </c>
      <c r="G71" s="14" t="s">
        <v>155</v>
      </c>
    </row>
    <row r="72" spans="1:7" ht="141.75" x14ac:dyDescent="0.25">
      <c r="A72" s="63"/>
      <c r="B72" s="60"/>
      <c r="C72" s="63"/>
      <c r="D72" s="63"/>
      <c r="E72" s="59"/>
      <c r="F72" s="65"/>
      <c r="G72" s="16" t="s">
        <v>171</v>
      </c>
    </row>
    <row r="73" spans="1:7" ht="126" x14ac:dyDescent="0.25">
      <c r="A73" s="63" t="s">
        <v>83</v>
      </c>
      <c r="B73" s="60" t="s">
        <v>84</v>
      </c>
      <c r="C73" s="63" t="s">
        <v>14</v>
      </c>
      <c r="D73" s="63">
        <v>100</v>
      </c>
      <c r="E73" s="59">
        <v>100</v>
      </c>
      <c r="F73" s="65">
        <f>SUM(E73/D73)</f>
        <v>1</v>
      </c>
      <c r="G73" s="16" t="s">
        <v>156</v>
      </c>
    </row>
    <row r="74" spans="1:7" ht="157.5" x14ac:dyDescent="0.25">
      <c r="A74" s="63"/>
      <c r="B74" s="60"/>
      <c r="C74" s="63"/>
      <c r="D74" s="63"/>
      <c r="E74" s="59"/>
      <c r="F74" s="65"/>
      <c r="G74" s="14" t="s">
        <v>172</v>
      </c>
    </row>
    <row r="75" spans="1:7" ht="15.75" x14ac:dyDescent="0.25">
      <c r="A75" s="3"/>
      <c r="B75" s="58" t="s">
        <v>85</v>
      </c>
      <c r="C75" s="58"/>
      <c r="D75" s="58"/>
      <c r="E75" s="58"/>
      <c r="F75" s="58"/>
      <c r="G75" s="48"/>
    </row>
    <row r="76" spans="1:7" ht="66.75" customHeight="1" x14ac:dyDescent="0.25">
      <c r="A76" s="1" t="s">
        <v>86</v>
      </c>
      <c r="B76" s="60" t="s">
        <v>87</v>
      </c>
      <c r="C76" s="60"/>
      <c r="D76" s="60"/>
      <c r="E76" s="60"/>
      <c r="F76" s="60"/>
      <c r="G76" s="60"/>
    </row>
    <row r="77" spans="1:7" ht="15.75" x14ac:dyDescent="0.25">
      <c r="A77" s="1" t="s">
        <v>88</v>
      </c>
      <c r="B77" s="60" t="s">
        <v>89</v>
      </c>
      <c r="C77" s="60"/>
      <c r="D77" s="60"/>
      <c r="E77" s="60"/>
      <c r="F77" s="60"/>
      <c r="G77" s="52"/>
    </row>
    <row r="78" spans="1:7" ht="222.75" customHeight="1" x14ac:dyDescent="0.25">
      <c r="A78" s="63" t="s">
        <v>90</v>
      </c>
      <c r="B78" s="64" t="s">
        <v>91</v>
      </c>
      <c r="C78" s="63" t="s">
        <v>14</v>
      </c>
      <c r="D78" s="69">
        <v>75</v>
      </c>
      <c r="E78" s="59">
        <v>72.900000000000006</v>
      </c>
      <c r="F78" s="65">
        <f>SUM(E78/D78)</f>
        <v>0.97200000000000009</v>
      </c>
      <c r="G78" s="16" t="s">
        <v>161</v>
      </c>
    </row>
    <row r="79" spans="1:7" ht="15.75" x14ac:dyDescent="0.25">
      <c r="A79" s="63"/>
      <c r="B79" s="64"/>
      <c r="C79" s="63"/>
      <c r="D79" s="69"/>
      <c r="E79" s="59"/>
      <c r="F79" s="65"/>
      <c r="G79" s="14" t="s">
        <v>162</v>
      </c>
    </row>
    <row r="80" spans="1:7" ht="174" customHeight="1" x14ac:dyDescent="0.25">
      <c r="A80" s="2" t="s">
        <v>92</v>
      </c>
      <c r="B80" s="6" t="s">
        <v>93</v>
      </c>
      <c r="C80" s="2" t="s">
        <v>33</v>
      </c>
      <c r="D80" s="5">
        <v>2360</v>
      </c>
      <c r="E80" s="28">
        <v>3396</v>
      </c>
      <c r="F80" s="11">
        <f>SUM(E80/D80)</f>
        <v>1.4389830508474577</v>
      </c>
      <c r="G80" s="14" t="s">
        <v>163</v>
      </c>
    </row>
    <row r="81" spans="1:7" ht="118.5" customHeight="1" x14ac:dyDescent="0.25">
      <c r="A81" s="2" t="s">
        <v>94</v>
      </c>
      <c r="B81" s="6" t="s">
        <v>129</v>
      </c>
      <c r="C81" s="2" t="s">
        <v>33</v>
      </c>
      <c r="D81" s="2">
        <v>686</v>
      </c>
      <c r="E81" s="34">
        <v>899</v>
      </c>
      <c r="F81" s="11">
        <f>SUM(E81/D81)</f>
        <v>1.3104956268221575</v>
      </c>
      <c r="G81" s="16" t="s">
        <v>164</v>
      </c>
    </row>
    <row r="82" spans="1:7" ht="159.75" customHeight="1" x14ac:dyDescent="0.25">
      <c r="A82" s="63" t="s">
        <v>95</v>
      </c>
      <c r="B82" s="66" t="s">
        <v>96</v>
      </c>
      <c r="C82" s="63" t="s">
        <v>14</v>
      </c>
      <c r="D82" s="63">
        <v>100</v>
      </c>
      <c r="E82" s="59">
        <v>100.15</v>
      </c>
      <c r="F82" s="68">
        <f>SUM(E82/D82)</f>
        <v>1.0015000000000001</v>
      </c>
      <c r="G82" s="16" t="s">
        <v>175</v>
      </c>
    </row>
    <row r="83" spans="1:7" ht="31.5" x14ac:dyDescent="0.25">
      <c r="A83" s="63"/>
      <c r="B83" s="66"/>
      <c r="C83" s="63"/>
      <c r="D83" s="63"/>
      <c r="E83" s="59"/>
      <c r="F83" s="68"/>
      <c r="G83" s="14" t="s">
        <v>183</v>
      </c>
    </row>
    <row r="84" spans="1:7" ht="31.5" customHeight="1" x14ac:dyDescent="0.25">
      <c r="A84" s="1" t="s">
        <v>97</v>
      </c>
      <c r="B84" s="60" t="s">
        <v>98</v>
      </c>
      <c r="C84" s="60"/>
      <c r="D84" s="60"/>
      <c r="E84" s="60"/>
      <c r="F84" s="60"/>
      <c r="G84" s="53"/>
    </row>
    <row r="85" spans="1:7" ht="147" customHeight="1" x14ac:dyDescent="0.25">
      <c r="A85" s="63" t="s">
        <v>99</v>
      </c>
      <c r="B85" s="66" t="s">
        <v>28</v>
      </c>
      <c r="C85" s="63" t="s">
        <v>14</v>
      </c>
      <c r="D85" s="63">
        <v>25</v>
      </c>
      <c r="E85" s="59">
        <v>26.4</v>
      </c>
      <c r="F85" s="67">
        <f>SUM(E85/D85)</f>
        <v>1.056</v>
      </c>
      <c r="G85" s="16" t="s">
        <v>165</v>
      </c>
    </row>
    <row r="86" spans="1:7" ht="15.75" x14ac:dyDescent="0.25">
      <c r="A86" s="63"/>
      <c r="B86" s="66"/>
      <c r="C86" s="63"/>
      <c r="D86" s="63"/>
      <c r="E86" s="59"/>
      <c r="F86" s="67"/>
      <c r="G86" s="17" t="s">
        <v>166</v>
      </c>
    </row>
    <row r="87" spans="1:7" ht="115.5" customHeight="1" x14ac:dyDescent="0.25">
      <c r="A87" s="63" t="s">
        <v>100</v>
      </c>
      <c r="B87" s="66" t="s">
        <v>30</v>
      </c>
      <c r="C87" s="63" t="s">
        <v>14</v>
      </c>
      <c r="D87" s="63">
        <v>25</v>
      </c>
      <c r="E87" s="59">
        <v>26.4</v>
      </c>
      <c r="F87" s="65">
        <f>SUM(E87/D87)</f>
        <v>1.056</v>
      </c>
      <c r="G87" s="16" t="s">
        <v>180</v>
      </c>
    </row>
    <row r="88" spans="1:7" ht="15.75" x14ac:dyDescent="0.25">
      <c r="A88" s="63"/>
      <c r="B88" s="66"/>
      <c r="C88" s="63"/>
      <c r="D88" s="63"/>
      <c r="E88" s="59"/>
      <c r="F88" s="65"/>
      <c r="G88" s="14" t="s">
        <v>166</v>
      </c>
    </row>
    <row r="89" spans="1:7" ht="33.75" customHeight="1" x14ac:dyDescent="0.25">
      <c r="A89" s="1" t="s">
        <v>101</v>
      </c>
      <c r="B89" s="60" t="s">
        <v>102</v>
      </c>
      <c r="C89" s="60"/>
      <c r="D89" s="60"/>
      <c r="E89" s="60"/>
      <c r="F89" s="60"/>
      <c r="G89" s="53"/>
    </row>
    <row r="90" spans="1:7" ht="225.75" customHeight="1" x14ac:dyDescent="0.25">
      <c r="A90" s="63" t="s">
        <v>103</v>
      </c>
      <c r="B90" s="64" t="s">
        <v>91</v>
      </c>
      <c r="C90" s="63" t="s">
        <v>14</v>
      </c>
      <c r="D90" s="58">
        <v>75</v>
      </c>
      <c r="E90" s="59">
        <v>72.900000000000006</v>
      </c>
      <c r="F90" s="65">
        <f>SUM(E90/D90)</f>
        <v>0.97200000000000009</v>
      </c>
      <c r="G90" s="16" t="s">
        <v>167</v>
      </c>
    </row>
    <row r="91" spans="1:7" ht="15.75" x14ac:dyDescent="0.25">
      <c r="A91" s="63"/>
      <c r="B91" s="64"/>
      <c r="C91" s="63"/>
      <c r="D91" s="58"/>
      <c r="E91" s="59"/>
      <c r="F91" s="65"/>
      <c r="G91" s="14" t="s">
        <v>168</v>
      </c>
    </row>
    <row r="92" spans="1:7" ht="15.75" x14ac:dyDescent="0.25">
      <c r="A92" s="3"/>
      <c r="B92" s="58" t="s">
        <v>104</v>
      </c>
      <c r="C92" s="58"/>
      <c r="D92" s="58"/>
      <c r="E92" s="58"/>
      <c r="F92" s="58"/>
      <c r="G92" s="48"/>
    </row>
    <row r="93" spans="1:7" ht="31.5" customHeight="1" x14ac:dyDescent="0.25">
      <c r="A93" s="1" t="s">
        <v>105</v>
      </c>
      <c r="B93" s="60" t="s">
        <v>106</v>
      </c>
      <c r="C93" s="60"/>
      <c r="D93" s="60"/>
      <c r="E93" s="60"/>
      <c r="F93" s="60"/>
      <c r="G93" s="60"/>
    </row>
    <row r="94" spans="1:7" ht="31.5" customHeight="1" x14ac:dyDescent="0.25">
      <c r="A94" s="1" t="s">
        <v>107</v>
      </c>
      <c r="B94" s="60" t="s">
        <v>108</v>
      </c>
      <c r="C94" s="60"/>
      <c r="D94" s="60"/>
      <c r="E94" s="60"/>
      <c r="F94" s="60"/>
      <c r="G94" s="60"/>
    </row>
    <row r="95" spans="1:7" ht="110.25" x14ac:dyDescent="0.25">
      <c r="A95" s="2" t="s">
        <v>109</v>
      </c>
      <c r="B95" s="7" t="s">
        <v>110</v>
      </c>
      <c r="C95" s="2" t="s">
        <v>33</v>
      </c>
      <c r="D95" s="5">
        <v>1350</v>
      </c>
      <c r="E95" s="28">
        <v>1350</v>
      </c>
      <c r="F95" s="23">
        <f>SUM(E95/D95)</f>
        <v>1</v>
      </c>
      <c r="G95" s="29" t="s">
        <v>134</v>
      </c>
    </row>
    <row r="96" spans="1:7" ht="132.75" customHeight="1" x14ac:dyDescent="0.25">
      <c r="A96" s="2" t="s">
        <v>111</v>
      </c>
      <c r="B96" s="7" t="s">
        <v>112</v>
      </c>
      <c r="C96" s="2" t="s">
        <v>33</v>
      </c>
      <c r="D96" s="5">
        <v>3841</v>
      </c>
      <c r="E96" s="28">
        <v>3508</v>
      </c>
      <c r="F96" s="23">
        <f t="shared" ref="F96:F98" si="0">SUM(E96/D96)</f>
        <v>0.91330382712835201</v>
      </c>
      <c r="G96" s="29" t="s">
        <v>176</v>
      </c>
    </row>
    <row r="97" spans="1:7" ht="126.75" customHeight="1" x14ac:dyDescent="0.25">
      <c r="A97" s="2" t="s">
        <v>113</v>
      </c>
      <c r="B97" s="4" t="s">
        <v>130</v>
      </c>
      <c r="C97" s="2" t="s">
        <v>33</v>
      </c>
      <c r="D97" s="2">
        <v>58</v>
      </c>
      <c r="E97" s="37">
        <v>67</v>
      </c>
      <c r="F97" s="38">
        <f t="shared" si="0"/>
        <v>1.1551724137931034</v>
      </c>
      <c r="G97" s="31" t="s">
        <v>139</v>
      </c>
    </row>
    <row r="98" spans="1:7" ht="141.75" x14ac:dyDescent="0.25">
      <c r="A98" s="2" t="s">
        <v>114</v>
      </c>
      <c r="B98" s="7" t="s">
        <v>131</v>
      </c>
      <c r="C98" s="2" t="s">
        <v>33</v>
      </c>
      <c r="D98" s="2">
        <v>950</v>
      </c>
      <c r="E98" s="37">
        <v>941</v>
      </c>
      <c r="F98" s="38">
        <f t="shared" si="0"/>
        <v>0.9905263157894737</v>
      </c>
      <c r="G98" s="30" t="s">
        <v>177</v>
      </c>
    </row>
    <row r="99" spans="1:7" ht="15.75" x14ac:dyDescent="0.25">
      <c r="A99" s="3"/>
      <c r="B99" s="58" t="s">
        <v>115</v>
      </c>
      <c r="C99" s="58"/>
      <c r="D99" s="58"/>
      <c r="E99" s="58"/>
      <c r="F99" s="58"/>
      <c r="G99" s="58"/>
    </row>
    <row r="100" spans="1:7" ht="15.75" x14ac:dyDescent="0.25">
      <c r="A100" s="1" t="s">
        <v>116</v>
      </c>
      <c r="B100" s="60" t="s">
        <v>117</v>
      </c>
      <c r="C100" s="60"/>
      <c r="D100" s="60"/>
      <c r="E100" s="60"/>
      <c r="F100" s="60"/>
      <c r="G100" s="60"/>
    </row>
    <row r="101" spans="1:7" ht="15.75" x14ac:dyDescent="0.25">
      <c r="A101" s="1" t="s">
        <v>118</v>
      </c>
      <c r="B101" s="60" t="s">
        <v>119</v>
      </c>
      <c r="C101" s="60"/>
      <c r="D101" s="60"/>
      <c r="E101" s="60"/>
      <c r="F101" s="60"/>
      <c r="G101" s="60"/>
    </row>
    <row r="102" spans="1:7" ht="34.5" x14ac:dyDescent="0.25">
      <c r="A102" s="58" t="s">
        <v>120</v>
      </c>
      <c r="B102" s="60" t="s">
        <v>121</v>
      </c>
      <c r="C102" s="58" t="s">
        <v>122</v>
      </c>
      <c r="D102" s="58">
        <v>0.8</v>
      </c>
      <c r="E102" s="61">
        <v>1.0261</v>
      </c>
      <c r="F102" s="62">
        <f>SUM(E102/D102)</f>
        <v>1.2826249999999999</v>
      </c>
      <c r="G102" s="31" t="s">
        <v>184</v>
      </c>
    </row>
    <row r="103" spans="1:7" ht="34.5" x14ac:dyDescent="0.25">
      <c r="A103" s="58"/>
      <c r="B103" s="60"/>
      <c r="C103" s="58"/>
      <c r="D103" s="58"/>
      <c r="E103" s="61"/>
      <c r="F103" s="62"/>
      <c r="G103" s="15" t="s">
        <v>179</v>
      </c>
    </row>
    <row r="104" spans="1:7" ht="18.75" x14ac:dyDescent="0.25">
      <c r="A104" s="58"/>
      <c r="B104" s="60"/>
      <c r="C104" s="58"/>
      <c r="D104" s="58"/>
      <c r="E104" s="61"/>
      <c r="F104" s="62"/>
      <c r="G104" s="15" t="s">
        <v>185</v>
      </c>
    </row>
    <row r="105" spans="1:7" ht="31.5" customHeight="1" x14ac:dyDescent="0.25">
      <c r="A105" s="1" t="s">
        <v>123</v>
      </c>
      <c r="B105" s="60" t="s">
        <v>124</v>
      </c>
      <c r="C105" s="60"/>
      <c r="D105" s="60"/>
      <c r="E105" s="60"/>
      <c r="F105" s="60"/>
      <c r="G105" s="60"/>
    </row>
    <row r="106" spans="1:7" ht="34.5" x14ac:dyDescent="0.25">
      <c r="A106" s="58" t="s">
        <v>125</v>
      </c>
      <c r="B106" s="60" t="s">
        <v>121</v>
      </c>
      <c r="C106" s="58" t="s">
        <v>122</v>
      </c>
      <c r="D106" s="58">
        <v>0.8</v>
      </c>
      <c r="E106" s="61">
        <v>1.0261</v>
      </c>
      <c r="F106" s="62">
        <f>SUM(E106/D106)</f>
        <v>1.2826249999999999</v>
      </c>
      <c r="G106" s="31" t="s">
        <v>184</v>
      </c>
    </row>
    <row r="107" spans="1:7" ht="34.5" x14ac:dyDescent="0.25">
      <c r="A107" s="58"/>
      <c r="B107" s="60"/>
      <c r="C107" s="58"/>
      <c r="D107" s="58"/>
      <c r="E107" s="61"/>
      <c r="F107" s="62"/>
      <c r="G107" s="15" t="s">
        <v>179</v>
      </c>
    </row>
    <row r="108" spans="1:7" ht="18.75" x14ac:dyDescent="0.25">
      <c r="A108" s="58"/>
      <c r="B108" s="60"/>
      <c r="C108" s="58"/>
      <c r="D108" s="58"/>
      <c r="E108" s="61"/>
      <c r="F108" s="62"/>
      <c r="G108" s="15" t="s">
        <v>185</v>
      </c>
    </row>
  </sheetData>
  <mergeCells count="202">
    <mergeCell ref="A38:A39"/>
    <mergeCell ref="B38:B39"/>
    <mergeCell ref="C38:C39"/>
    <mergeCell ref="D38:D39"/>
    <mergeCell ref="E38:E39"/>
    <mergeCell ref="F38:F39"/>
    <mergeCell ref="A40:A41"/>
    <mergeCell ref="B40:B41"/>
    <mergeCell ref="C40:C41"/>
    <mergeCell ref="D40:D41"/>
    <mergeCell ref="E40:E41"/>
    <mergeCell ref="F40:F41"/>
    <mergeCell ref="A18:A20"/>
    <mergeCell ref="B18:B20"/>
    <mergeCell ref="C18:C20"/>
    <mergeCell ref="D18:D20"/>
    <mergeCell ref="E18:E20"/>
    <mergeCell ref="F18:F20"/>
    <mergeCell ref="A9:A11"/>
    <mergeCell ref="B9:G9"/>
    <mergeCell ref="B10:G10"/>
    <mergeCell ref="B11:G11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A30:G30"/>
    <mergeCell ref="B31:G31"/>
    <mergeCell ref="B32:G32"/>
    <mergeCell ref="A35:A36"/>
    <mergeCell ref="B35:B36"/>
    <mergeCell ref="C35:C36"/>
    <mergeCell ref="D35:D36"/>
    <mergeCell ref="E35:E36"/>
    <mergeCell ref="F35:F36"/>
    <mergeCell ref="A33:A34"/>
    <mergeCell ref="B33:B34"/>
    <mergeCell ref="C33:C34"/>
    <mergeCell ref="D33:D34"/>
    <mergeCell ref="E33:E34"/>
    <mergeCell ref="F33:F34"/>
    <mergeCell ref="B44:G44"/>
    <mergeCell ref="A46:A47"/>
    <mergeCell ref="B46:B47"/>
    <mergeCell ref="C46:C47"/>
    <mergeCell ref="D46:D47"/>
    <mergeCell ref="E46:E47"/>
    <mergeCell ref="F46:F47"/>
    <mergeCell ref="A42:A43"/>
    <mergeCell ref="B42:B43"/>
    <mergeCell ref="C42:C43"/>
    <mergeCell ref="D42:D43"/>
    <mergeCell ref="E42:E43"/>
    <mergeCell ref="F42:F43"/>
    <mergeCell ref="B48:G48"/>
    <mergeCell ref="B49:G49"/>
    <mergeCell ref="B50:G50"/>
    <mergeCell ref="A51:A52"/>
    <mergeCell ref="B51:B52"/>
    <mergeCell ref="C51:C52"/>
    <mergeCell ref="D51:D52"/>
    <mergeCell ref="E51:E52"/>
    <mergeCell ref="F51:F52"/>
    <mergeCell ref="A56:A58"/>
    <mergeCell ref="B56:B58"/>
    <mergeCell ref="C56:C58"/>
    <mergeCell ref="D56:D58"/>
    <mergeCell ref="E56:E58"/>
    <mergeCell ref="F56:F58"/>
    <mergeCell ref="A53:A54"/>
    <mergeCell ref="B53:B54"/>
    <mergeCell ref="C53:C54"/>
    <mergeCell ref="D53:D54"/>
    <mergeCell ref="E53:E54"/>
    <mergeCell ref="F53:F54"/>
    <mergeCell ref="A62:A63"/>
    <mergeCell ref="B62:B63"/>
    <mergeCell ref="C62:C63"/>
    <mergeCell ref="D62:D63"/>
    <mergeCell ref="E62:E63"/>
    <mergeCell ref="F62:F63"/>
    <mergeCell ref="A59:A61"/>
    <mergeCell ref="B59:B61"/>
    <mergeCell ref="C59:C61"/>
    <mergeCell ref="D59:D61"/>
    <mergeCell ref="E59:E61"/>
    <mergeCell ref="F59:F61"/>
    <mergeCell ref="B68:G68"/>
    <mergeCell ref="A69:A70"/>
    <mergeCell ref="B69:B70"/>
    <mergeCell ref="C69:C70"/>
    <mergeCell ref="D69:D70"/>
    <mergeCell ref="E69:E70"/>
    <mergeCell ref="F69:F70"/>
    <mergeCell ref="A65:A67"/>
    <mergeCell ref="B65:B67"/>
    <mergeCell ref="C65:C67"/>
    <mergeCell ref="D65:D67"/>
    <mergeCell ref="E65:E67"/>
    <mergeCell ref="F65:F67"/>
    <mergeCell ref="A73:A74"/>
    <mergeCell ref="B73:B74"/>
    <mergeCell ref="C73:C74"/>
    <mergeCell ref="D73:D74"/>
    <mergeCell ref="E73:E74"/>
    <mergeCell ref="F73:F74"/>
    <mergeCell ref="A71:A72"/>
    <mergeCell ref="B71:B72"/>
    <mergeCell ref="C71:C72"/>
    <mergeCell ref="D71:D72"/>
    <mergeCell ref="E71:E72"/>
    <mergeCell ref="F71:F72"/>
    <mergeCell ref="A82:A83"/>
    <mergeCell ref="B82:B83"/>
    <mergeCell ref="C82:C83"/>
    <mergeCell ref="D82:D83"/>
    <mergeCell ref="E82:E83"/>
    <mergeCell ref="F82:F83"/>
    <mergeCell ref="B75:G75"/>
    <mergeCell ref="B76:G76"/>
    <mergeCell ref="B77:G77"/>
    <mergeCell ref="A78:A79"/>
    <mergeCell ref="B78:B79"/>
    <mergeCell ref="C78:C79"/>
    <mergeCell ref="D78:D79"/>
    <mergeCell ref="E78:E79"/>
    <mergeCell ref="F78:F79"/>
    <mergeCell ref="A87:A88"/>
    <mergeCell ref="B87:B88"/>
    <mergeCell ref="C87:C88"/>
    <mergeCell ref="D87:D88"/>
    <mergeCell ref="E87:E88"/>
    <mergeCell ref="F87:F88"/>
    <mergeCell ref="B84:G84"/>
    <mergeCell ref="A85:A86"/>
    <mergeCell ref="B85:B86"/>
    <mergeCell ref="C85:C86"/>
    <mergeCell ref="D85:D86"/>
    <mergeCell ref="E85:E86"/>
    <mergeCell ref="F85:F86"/>
    <mergeCell ref="B99:G99"/>
    <mergeCell ref="B92:G92"/>
    <mergeCell ref="B93:G93"/>
    <mergeCell ref="B94:G94"/>
    <mergeCell ref="B89:G89"/>
    <mergeCell ref="A90:A91"/>
    <mergeCell ref="B90:B91"/>
    <mergeCell ref="C90:C91"/>
    <mergeCell ref="D90:D91"/>
    <mergeCell ref="E90:E91"/>
    <mergeCell ref="F90:F91"/>
    <mergeCell ref="B105:G105"/>
    <mergeCell ref="A106:A108"/>
    <mergeCell ref="B106:B108"/>
    <mergeCell ref="C106:C108"/>
    <mergeCell ref="E106:E108"/>
    <mergeCell ref="F106:F108"/>
    <mergeCell ref="D106:D108"/>
    <mergeCell ref="B100:G100"/>
    <mergeCell ref="B101:G101"/>
    <mergeCell ref="A102:A104"/>
    <mergeCell ref="B102:B104"/>
    <mergeCell ref="C102:C104"/>
    <mergeCell ref="E102:E104"/>
    <mergeCell ref="F102:F104"/>
    <mergeCell ref="D102:D104"/>
    <mergeCell ref="A1:G1"/>
    <mergeCell ref="A2:G2"/>
    <mergeCell ref="A3:G3"/>
    <mergeCell ref="A4:G4"/>
    <mergeCell ref="F15:F17"/>
    <mergeCell ref="E15:E17"/>
    <mergeCell ref="D15:D17"/>
    <mergeCell ref="C15:C17"/>
    <mergeCell ref="B15:B17"/>
    <mergeCell ref="A15:A17"/>
    <mergeCell ref="A6:A7"/>
    <mergeCell ref="B6:B7"/>
    <mergeCell ref="C6:C7"/>
    <mergeCell ref="D6:E6"/>
    <mergeCell ref="F6:F7"/>
    <mergeCell ref="G6:G7"/>
  </mergeCells>
  <pageMargins left="0.70866141732283472" right="0.31496062992125984" top="0.59055118110236227" bottom="0.59055118110236227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2024-03-11T05:06:50Z</cp:lastPrinted>
  <dcterms:created xsi:type="dcterms:W3CDTF">2022-02-17T06:16:12Z</dcterms:created>
  <dcterms:modified xsi:type="dcterms:W3CDTF">2026-03-05T04:30:53Z</dcterms:modified>
</cp:coreProperties>
</file>